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수정\"/>
    </mc:Choice>
  </mc:AlternateContent>
  <xr:revisionPtr revIDLastSave="0" documentId="8_{58E12446-7BCD-4C6C-BFC3-D29418EA3F9A}" xr6:coauthVersionLast="47" xr6:coauthVersionMax="47" xr10:uidLastSave="{00000000-0000-0000-0000-000000000000}"/>
  <bookViews>
    <workbookView xWindow="500" yWindow="100" windowWidth="13260" windowHeight="13580" activeTab="1" xr2:uid="{00000000-000D-0000-FFFF-FFFF00000000}"/>
  </bookViews>
  <sheets>
    <sheet name="상품판매" sheetId="3" r:id="rId1"/>
    <sheet name="급여현황" sheetId="4" r:id="rId2"/>
    <sheet name="지원비 지급현황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6" l="1"/>
  <c r="G23" i="6"/>
  <c r="G14" i="6"/>
  <c r="G13" i="6"/>
  <c r="G26" i="6" l="1"/>
  <c r="G25" i="6"/>
  <c r="E13" i="4"/>
  <c r="E12" i="4"/>
  <c r="E11" i="4"/>
  <c r="E10" i="4"/>
  <c r="E9" i="4"/>
  <c r="E8" i="4"/>
  <c r="E7" i="4"/>
  <c r="E6" i="4"/>
  <c r="E5" i="4"/>
  <c r="E4" i="4"/>
  <c r="E3" i="4"/>
  <c r="G43" i="3" l="1"/>
  <c r="F43" i="3"/>
  <c r="E43" i="3"/>
  <c r="D43" i="3"/>
  <c r="G26" i="3"/>
  <c r="F26" i="3"/>
  <c r="E26" i="3"/>
  <c r="D26" i="3"/>
  <c r="G14" i="3"/>
  <c r="G45" i="3" s="1"/>
  <c r="F14" i="3"/>
  <c r="F45" i="3" s="1"/>
  <c r="E14" i="3"/>
  <c r="E45" i="3" s="1"/>
  <c r="D14" i="3"/>
  <c r="D45" i="3" s="1"/>
  <c r="H29" i="3" l="1"/>
  <c r="H6" i="3"/>
  <c r="H30" i="3"/>
  <c r="H31" i="3"/>
  <c r="H32" i="3"/>
  <c r="H33" i="3"/>
  <c r="H34" i="3"/>
  <c r="H17" i="3"/>
  <c r="H18" i="3"/>
  <c r="H7" i="3"/>
  <c r="H8" i="3"/>
  <c r="H19" i="3"/>
  <c r="H20" i="3"/>
  <c r="H35" i="3"/>
  <c r="H21" i="3"/>
  <c r="H22" i="3"/>
  <c r="H36" i="3"/>
  <c r="H37" i="3"/>
  <c r="H9" i="3"/>
  <c r="H38" i="3"/>
  <c r="H39" i="3"/>
  <c r="H40" i="3"/>
  <c r="H10" i="3"/>
  <c r="H41" i="3"/>
  <c r="H23" i="3"/>
  <c r="H11" i="3"/>
  <c r="H12" i="3"/>
  <c r="H24" i="3"/>
  <c r="H5" i="3" l="1"/>
  <c r="H28" i="3"/>
  <c r="H16" i="3"/>
  <c r="H15" i="3"/>
  <c r="H25" i="3" s="1"/>
  <c r="H4" i="3"/>
  <c r="H27" i="3"/>
  <c r="H42" i="3" l="1"/>
  <c r="H13" i="3"/>
  <c r="H44" i="3" s="1"/>
</calcChain>
</file>

<file path=xl/sharedStrings.xml><?xml version="1.0" encoding="utf-8"?>
<sst xmlns="http://schemas.openxmlformats.org/spreadsheetml/2006/main" count="251" uniqueCount="127">
  <si>
    <t>상품</t>
    <phoneticPr fontId="4" type="noConversion"/>
  </si>
  <si>
    <t>담당 직원</t>
    <phoneticPr fontId="4" type="noConversion"/>
  </si>
  <si>
    <t>1분기</t>
    <phoneticPr fontId="4" type="noConversion"/>
  </si>
  <si>
    <t>2분기</t>
    <phoneticPr fontId="4" type="noConversion"/>
  </si>
  <si>
    <t>3분기</t>
    <phoneticPr fontId="4" type="noConversion"/>
  </si>
  <si>
    <t>4분기</t>
    <phoneticPr fontId="4" type="noConversion"/>
  </si>
  <si>
    <t>인테리어 소품</t>
    <phoneticPr fontId="4" type="noConversion"/>
  </si>
  <si>
    <t>Gerry</t>
    <phoneticPr fontId="4" type="noConversion"/>
  </si>
  <si>
    <t>수납</t>
    <phoneticPr fontId="4" type="noConversion"/>
  </si>
  <si>
    <t>Dennis</t>
    <phoneticPr fontId="4" type="noConversion"/>
  </si>
  <si>
    <t>가전·전자·통신기기</t>
    <phoneticPr fontId="4" type="noConversion"/>
  </si>
  <si>
    <t>Alex Prince</t>
    <phoneticPr fontId="4" type="noConversion"/>
  </si>
  <si>
    <t>가공식품</t>
    <phoneticPr fontId="4" type="noConversion"/>
  </si>
  <si>
    <t>Sean Bogard</t>
    <phoneticPr fontId="4" type="noConversion"/>
  </si>
  <si>
    <t>유아/완구/문구</t>
    <phoneticPr fontId="4" type="noConversion"/>
  </si>
  <si>
    <t>Jennifer</t>
    <phoneticPr fontId="4" type="noConversion"/>
  </si>
  <si>
    <t>Emily</t>
    <phoneticPr fontId="4" type="noConversion"/>
  </si>
  <si>
    <t>화장품</t>
    <phoneticPr fontId="4" type="noConversion"/>
  </si>
  <si>
    <t>Raven</t>
    <phoneticPr fontId="4" type="noConversion"/>
  </si>
  <si>
    <t>패션</t>
    <phoneticPr fontId="4" type="noConversion"/>
  </si>
  <si>
    <t>알렉스</t>
    <phoneticPr fontId="4" type="noConversion"/>
  </si>
  <si>
    <t>보가드</t>
    <phoneticPr fontId="4" type="noConversion"/>
  </si>
  <si>
    <t>데니스</t>
    <phoneticPr fontId="4" type="noConversion"/>
  </si>
  <si>
    <t>에일리</t>
    <phoneticPr fontId="4" type="noConversion"/>
  </si>
  <si>
    <t>제니퍼</t>
    <phoneticPr fontId="4" type="noConversion"/>
  </si>
  <si>
    <t>레이븐</t>
    <phoneticPr fontId="4" type="noConversion"/>
  </si>
  <si>
    <t>Leann</t>
    <phoneticPr fontId="4" type="noConversion"/>
  </si>
  <si>
    <t>Raian</t>
    <phoneticPr fontId="4" type="noConversion"/>
  </si>
  <si>
    <t>Penny</t>
    <phoneticPr fontId="4" type="noConversion"/>
  </si>
  <si>
    <t>Bella</t>
    <phoneticPr fontId="4" type="noConversion"/>
  </si>
  <si>
    <t>Erica</t>
    <phoneticPr fontId="4" type="noConversion"/>
  </si>
  <si>
    <t>Kerry</t>
    <phoneticPr fontId="4" type="noConversion"/>
  </si>
  <si>
    <t>나라</t>
    <phoneticPr fontId="4" type="noConversion"/>
  </si>
  <si>
    <t>미국</t>
  </si>
  <si>
    <t>일본</t>
  </si>
  <si>
    <t>중국</t>
  </si>
  <si>
    <t>총 매출</t>
    <phoneticPr fontId="4" type="noConversion"/>
  </si>
  <si>
    <t>각종서비스</t>
    <phoneticPr fontId="4" type="noConversion"/>
  </si>
  <si>
    <t>기 타</t>
    <phoneticPr fontId="4" type="noConversion"/>
  </si>
  <si>
    <t>꽃</t>
    <phoneticPr fontId="4" type="noConversion"/>
  </si>
  <si>
    <t>농수산물</t>
    <phoneticPr fontId="4" type="noConversion"/>
  </si>
  <si>
    <t>사무·문구</t>
    <phoneticPr fontId="4" type="noConversion"/>
  </si>
  <si>
    <t>생활·자동차용품</t>
    <phoneticPr fontId="4" type="noConversion"/>
  </si>
  <si>
    <t>서 적</t>
    <phoneticPr fontId="4" type="noConversion"/>
  </si>
  <si>
    <t>소프트웨어</t>
    <phoneticPr fontId="4" type="noConversion"/>
  </si>
  <si>
    <t>스포츠·레저용품</t>
    <phoneticPr fontId="4" type="noConversion"/>
  </si>
  <si>
    <t>아동·유아용품</t>
    <phoneticPr fontId="4" type="noConversion"/>
  </si>
  <si>
    <t>여행 및 예약서비스</t>
    <phoneticPr fontId="4" type="noConversion"/>
  </si>
  <si>
    <t>음·식료품</t>
    <phoneticPr fontId="4" type="noConversion"/>
  </si>
  <si>
    <t>음반·비디오·악기</t>
    <phoneticPr fontId="4" type="noConversion"/>
  </si>
  <si>
    <t>의류·패션 및 관련상품</t>
    <phoneticPr fontId="4" type="noConversion"/>
  </si>
  <si>
    <t>컴퓨터 및 주변기기</t>
    <phoneticPr fontId="4" type="noConversion"/>
  </si>
  <si>
    <t>나라별 상품 판매</t>
    <phoneticPr fontId="2" type="noConversion"/>
  </si>
  <si>
    <t>총합계</t>
  </si>
  <si>
    <t>전체 평균</t>
  </si>
  <si>
    <t>미국 요약</t>
  </si>
  <si>
    <t>일본 요약</t>
  </si>
  <si>
    <t>중국 요약</t>
  </si>
  <si>
    <t>미국 평균</t>
  </si>
  <si>
    <t>일본 평균</t>
  </si>
  <si>
    <t>중국 평균</t>
  </si>
  <si>
    <t>가야개발 급여 현황</t>
    <phoneticPr fontId="2" type="noConversion"/>
  </si>
  <si>
    <t>직원명</t>
    <phoneticPr fontId="2" type="noConversion"/>
  </si>
  <si>
    <t>직급</t>
    <phoneticPr fontId="2" type="noConversion"/>
  </si>
  <si>
    <t>기본급</t>
    <phoneticPr fontId="2" type="noConversion"/>
  </si>
  <si>
    <t>보너스</t>
    <phoneticPr fontId="2" type="noConversion"/>
  </si>
  <si>
    <t>급여</t>
    <phoneticPr fontId="2" type="noConversion"/>
  </si>
  <si>
    <t>소예인</t>
    <phoneticPr fontId="9" type="noConversion"/>
  </si>
  <si>
    <t>이사</t>
    <phoneticPr fontId="2" type="noConversion"/>
  </si>
  <si>
    <t>이재진</t>
    <phoneticPr fontId="9" type="noConversion"/>
  </si>
  <si>
    <t>사원</t>
    <phoneticPr fontId="2" type="noConversion"/>
  </si>
  <si>
    <t>김경희</t>
    <phoneticPr fontId="2" type="noConversion"/>
  </si>
  <si>
    <t>이진영</t>
    <phoneticPr fontId="2" type="noConversion"/>
  </si>
  <si>
    <t>부장</t>
    <phoneticPr fontId="2" type="noConversion"/>
  </si>
  <si>
    <t>오해강</t>
    <phoneticPr fontId="2" type="noConversion"/>
  </si>
  <si>
    <t>문혜인</t>
    <phoneticPr fontId="2" type="noConversion"/>
  </si>
  <si>
    <t>대리</t>
    <phoneticPr fontId="2" type="noConversion"/>
  </si>
  <si>
    <t>이주열</t>
    <phoneticPr fontId="9" type="noConversion"/>
  </si>
  <si>
    <t>김혜란</t>
    <phoneticPr fontId="2" type="noConversion"/>
  </si>
  <si>
    <t>과장</t>
    <phoneticPr fontId="2" type="noConversion"/>
  </si>
  <si>
    <t>이상현</t>
    <phoneticPr fontId="9" type="noConversion"/>
  </si>
  <si>
    <t>김명옥</t>
    <phoneticPr fontId="11" type="noConversion"/>
  </si>
  <si>
    <t>김동주</t>
    <phoneticPr fontId="9" type="noConversion"/>
  </si>
  <si>
    <t>H사 직원별 육아휴직 지원비 지급 현황</t>
    <phoneticPr fontId="2" type="noConversion"/>
  </si>
  <si>
    <t>사원번호</t>
    <phoneticPr fontId="2" type="noConversion"/>
  </si>
  <si>
    <t>사원명</t>
    <phoneticPr fontId="2" type="noConversion"/>
  </si>
  <si>
    <t>소속부서</t>
    <phoneticPr fontId="2" type="noConversion"/>
  </si>
  <si>
    <t>성별</t>
    <phoneticPr fontId="2" type="noConversion"/>
  </si>
  <si>
    <t>직위</t>
    <phoneticPr fontId="2" type="noConversion"/>
  </si>
  <si>
    <t>거주지역</t>
    <phoneticPr fontId="2" type="noConversion"/>
  </si>
  <si>
    <t>지원비</t>
    <phoneticPr fontId="2" type="noConversion"/>
  </si>
  <si>
    <t>이지원</t>
    <phoneticPr fontId="2" type="noConversion"/>
  </si>
  <si>
    <t>생산부</t>
    <phoneticPr fontId="2" type="noConversion"/>
  </si>
  <si>
    <t>남</t>
    <phoneticPr fontId="2" type="noConversion"/>
  </si>
  <si>
    <t>서초</t>
    <phoneticPr fontId="2" type="noConversion"/>
  </si>
  <si>
    <t>박지태</t>
    <phoneticPr fontId="2" type="noConversion"/>
  </si>
  <si>
    <t>강동</t>
    <phoneticPr fontId="2" type="noConversion"/>
  </si>
  <si>
    <t>이현우</t>
    <phoneticPr fontId="2" type="noConversion"/>
  </si>
  <si>
    <t>영업부</t>
    <phoneticPr fontId="2" type="noConversion"/>
  </si>
  <si>
    <t>강남</t>
    <phoneticPr fontId="2" type="noConversion"/>
  </si>
  <si>
    <t>오현원</t>
    <phoneticPr fontId="2" type="noConversion"/>
  </si>
  <si>
    <t>박영태</t>
    <phoneticPr fontId="2" type="noConversion"/>
  </si>
  <si>
    <t>자재부</t>
    <phoneticPr fontId="2" type="noConversion"/>
  </si>
  <si>
    <t>송파</t>
    <phoneticPr fontId="2" type="noConversion"/>
  </si>
  <si>
    <t>강태원</t>
    <phoneticPr fontId="2" type="noConversion"/>
  </si>
  <si>
    <t>곽정후</t>
    <phoneticPr fontId="2" type="noConversion"/>
  </si>
  <si>
    <t>종로</t>
    <phoneticPr fontId="2" type="noConversion"/>
  </si>
  <si>
    <t>이원준</t>
    <phoneticPr fontId="2" type="noConversion"/>
  </si>
  <si>
    <t>광진</t>
    <phoneticPr fontId="2" type="noConversion"/>
  </si>
  <si>
    <t>박성일</t>
    <phoneticPr fontId="2" type="noConversion"/>
  </si>
  <si>
    <t>김지수</t>
    <phoneticPr fontId="2" type="noConversion"/>
  </si>
  <si>
    <t>남 평균</t>
  </si>
  <si>
    <t>남 요약</t>
  </si>
  <si>
    <t>서지우</t>
    <phoneticPr fontId="2" type="noConversion"/>
  </si>
  <si>
    <t>여</t>
    <phoneticPr fontId="2" type="noConversion"/>
  </si>
  <si>
    <t>최예빈</t>
    <phoneticPr fontId="2" type="noConversion"/>
  </si>
  <si>
    <t>기획부</t>
    <phoneticPr fontId="2" type="noConversion"/>
  </si>
  <si>
    <t>최태영</t>
    <phoneticPr fontId="2" type="noConversion"/>
  </si>
  <si>
    <t>정지원</t>
    <phoneticPr fontId="2" type="noConversion"/>
  </si>
  <si>
    <t>김미리</t>
    <phoneticPr fontId="2" type="noConversion"/>
  </si>
  <si>
    <t>박수진</t>
    <phoneticPr fontId="2" type="noConversion"/>
  </si>
  <si>
    <t>구로</t>
    <phoneticPr fontId="2" type="noConversion"/>
  </si>
  <si>
    <t>정이슬</t>
    <phoneticPr fontId="2" type="noConversion"/>
  </si>
  <si>
    <t>성남</t>
    <phoneticPr fontId="2" type="noConversion"/>
  </si>
  <si>
    <t>황정혜</t>
    <phoneticPr fontId="2" type="noConversion"/>
  </si>
  <si>
    <t>여 평균</t>
  </si>
  <si>
    <t>여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</si>
</sst>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aj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sz val="8"/>
      <name val="굴림"/>
      <family val="3"/>
      <charset val="129"/>
    </font>
    <font>
      <b/>
      <sz val="15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41" fontId="0" fillId="5" borderId="1" xfId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41" fontId="0" fillId="5" borderId="0" xfId="1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1" fontId="10" fillId="0" borderId="1" xfId="1" applyFont="1" applyBorder="1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5"/>
  <sheetViews>
    <sheetView zoomScaleNormal="100" workbookViewId="0">
      <selection sqref="A1:H1"/>
    </sheetView>
  </sheetViews>
  <sheetFormatPr defaultRowHeight="17" outlineLevelRow="3" x14ac:dyDescent="0.45"/>
  <cols>
    <col min="1" max="1" width="21.08203125" bestFit="1" customWidth="1"/>
    <col min="2" max="2" width="12.58203125" bestFit="1" customWidth="1"/>
    <col min="4" max="8" width="10.58203125" bestFit="1" customWidth="1"/>
  </cols>
  <sheetData>
    <row r="1" spans="1:8" ht="30" x14ac:dyDescent="0.45">
      <c r="A1" s="24" t="s">
        <v>52</v>
      </c>
      <c r="B1" s="24"/>
      <c r="C1" s="24"/>
      <c r="D1" s="24"/>
      <c r="E1" s="24"/>
      <c r="F1" s="24"/>
      <c r="G1" s="24"/>
      <c r="H1" s="24"/>
    </row>
    <row r="3" spans="1:8" x14ac:dyDescent="0.45">
      <c r="A3" s="1" t="s">
        <v>0</v>
      </c>
      <c r="B3" s="1" t="s">
        <v>1</v>
      </c>
      <c r="C3" s="1" t="s">
        <v>32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36</v>
      </c>
    </row>
    <row r="4" spans="1:8" outlineLevel="3" x14ac:dyDescent="0.45">
      <c r="A4" s="2" t="s">
        <v>12</v>
      </c>
      <c r="B4" s="2" t="s">
        <v>13</v>
      </c>
      <c r="C4" s="2" t="s">
        <v>33</v>
      </c>
      <c r="D4" s="4">
        <v>77469</v>
      </c>
      <c r="E4" s="4">
        <v>110351</v>
      </c>
      <c r="F4" s="4">
        <v>100989</v>
      </c>
      <c r="G4" s="4">
        <v>93415</v>
      </c>
      <c r="H4" s="4">
        <f t="shared" ref="H4:H12" si="0">SUM(D4:G4)</f>
        <v>382224</v>
      </c>
    </row>
    <row r="5" spans="1:8" outlineLevel="3" x14ac:dyDescent="0.45">
      <c r="A5" s="2" t="s">
        <v>37</v>
      </c>
      <c r="B5" s="2" t="s">
        <v>9</v>
      </c>
      <c r="C5" s="2" t="s">
        <v>33</v>
      </c>
      <c r="D5" s="4">
        <v>43812</v>
      </c>
      <c r="E5" s="4">
        <v>76760</v>
      </c>
      <c r="F5" s="4">
        <v>78987</v>
      </c>
      <c r="G5" s="4">
        <v>50840</v>
      </c>
      <c r="H5" s="4">
        <f t="shared" si="0"/>
        <v>250399</v>
      </c>
    </row>
    <row r="6" spans="1:8" outlineLevel="3" x14ac:dyDescent="0.45">
      <c r="A6" s="2" t="s">
        <v>39</v>
      </c>
      <c r="B6" s="2" t="s">
        <v>21</v>
      </c>
      <c r="C6" s="2" t="s">
        <v>33</v>
      </c>
      <c r="D6" s="4">
        <v>3037</v>
      </c>
      <c r="E6" s="4">
        <v>2823</v>
      </c>
      <c r="F6" s="4">
        <v>2618</v>
      </c>
      <c r="G6" s="4">
        <v>2689</v>
      </c>
      <c r="H6" s="4">
        <f t="shared" si="0"/>
        <v>11167</v>
      </c>
    </row>
    <row r="7" spans="1:8" outlineLevel="3" x14ac:dyDescent="0.45">
      <c r="A7" s="2" t="s">
        <v>43</v>
      </c>
      <c r="B7" s="2" t="s">
        <v>22</v>
      </c>
      <c r="C7" s="2" t="s">
        <v>33</v>
      </c>
      <c r="D7" s="4">
        <v>77469</v>
      </c>
      <c r="E7" s="4">
        <v>110351</v>
      </c>
      <c r="F7" s="4">
        <v>100989</v>
      </c>
      <c r="G7" s="4">
        <v>93415</v>
      </c>
      <c r="H7" s="4">
        <f t="shared" si="0"/>
        <v>382224</v>
      </c>
    </row>
    <row r="8" spans="1:8" outlineLevel="3" x14ac:dyDescent="0.45">
      <c r="A8" s="2" t="s">
        <v>44</v>
      </c>
      <c r="B8" s="2" t="s">
        <v>31</v>
      </c>
      <c r="C8" s="2" t="s">
        <v>33</v>
      </c>
      <c r="D8" s="4">
        <v>4910</v>
      </c>
      <c r="E8" s="4">
        <v>4465</v>
      </c>
      <c r="F8" s="4">
        <v>4452</v>
      </c>
      <c r="G8" s="4">
        <v>5931</v>
      </c>
      <c r="H8" s="4">
        <f t="shared" si="0"/>
        <v>19758</v>
      </c>
    </row>
    <row r="9" spans="1:8" outlineLevel="3" x14ac:dyDescent="0.45">
      <c r="A9" s="2" t="s">
        <v>48</v>
      </c>
      <c r="B9" s="2" t="s">
        <v>28</v>
      </c>
      <c r="C9" s="2" t="s">
        <v>33</v>
      </c>
      <c r="D9" s="4">
        <v>250150</v>
      </c>
      <c r="E9" s="4">
        <v>268044</v>
      </c>
      <c r="F9" s="4">
        <v>270851</v>
      </c>
      <c r="G9" s="4">
        <v>331437</v>
      </c>
      <c r="H9" s="4">
        <f t="shared" si="0"/>
        <v>1120482</v>
      </c>
    </row>
    <row r="10" spans="1:8" outlineLevel="3" x14ac:dyDescent="0.45">
      <c r="A10" s="2" t="s">
        <v>6</v>
      </c>
      <c r="B10" s="2" t="s">
        <v>7</v>
      </c>
      <c r="C10" s="2" t="s">
        <v>33</v>
      </c>
      <c r="D10" s="4">
        <v>220572</v>
      </c>
      <c r="E10" s="4">
        <v>254843</v>
      </c>
      <c r="F10" s="4">
        <v>245788</v>
      </c>
      <c r="G10" s="4">
        <v>221224</v>
      </c>
      <c r="H10" s="4">
        <f t="shared" si="0"/>
        <v>942427</v>
      </c>
    </row>
    <row r="11" spans="1:8" outlineLevel="3" x14ac:dyDescent="0.45">
      <c r="A11" s="2" t="s">
        <v>17</v>
      </c>
      <c r="B11" s="2" t="s">
        <v>18</v>
      </c>
      <c r="C11" s="2" t="s">
        <v>33</v>
      </c>
      <c r="D11" s="4">
        <v>144102</v>
      </c>
      <c r="E11" s="4">
        <v>166602</v>
      </c>
      <c r="F11" s="4">
        <v>150551</v>
      </c>
      <c r="G11" s="4">
        <v>154387</v>
      </c>
      <c r="H11" s="4">
        <f t="shared" si="0"/>
        <v>615642</v>
      </c>
    </row>
    <row r="12" spans="1:8" outlineLevel="3" x14ac:dyDescent="0.45">
      <c r="A12" s="2" t="s">
        <v>17</v>
      </c>
      <c r="B12" s="2" t="s">
        <v>24</v>
      </c>
      <c r="C12" s="2" t="s">
        <v>33</v>
      </c>
      <c r="D12" s="4">
        <v>159152</v>
      </c>
      <c r="E12" s="4">
        <v>174272</v>
      </c>
      <c r="F12" s="4">
        <v>172469</v>
      </c>
      <c r="G12" s="4">
        <v>187767</v>
      </c>
      <c r="H12" s="4">
        <f t="shared" si="0"/>
        <v>693660</v>
      </c>
    </row>
    <row r="13" spans="1:8" outlineLevel="2" x14ac:dyDescent="0.45">
      <c r="A13" s="2"/>
      <c r="B13" s="2"/>
      <c r="C13" s="5" t="s">
        <v>58</v>
      </c>
      <c r="D13" s="4"/>
      <c r="E13" s="4"/>
      <c r="F13" s="4"/>
      <c r="G13" s="4"/>
      <c r="H13" s="4">
        <f>SUBTOTAL(1,H4:H12)</f>
        <v>490887</v>
      </c>
    </row>
    <row r="14" spans="1:8" outlineLevel="1" x14ac:dyDescent="0.45">
      <c r="A14" s="2"/>
      <c r="B14" s="2"/>
      <c r="C14" s="5" t="s">
        <v>55</v>
      </c>
      <c r="D14" s="4">
        <f>SUBTOTAL(9,D4:D12)</f>
        <v>980673</v>
      </c>
      <c r="E14" s="4">
        <f>SUBTOTAL(9,E4:E12)</f>
        <v>1168511</v>
      </c>
      <c r="F14" s="4">
        <f>SUBTOTAL(9,F4:F12)</f>
        <v>1127694</v>
      </c>
      <c r="G14" s="4">
        <f>SUBTOTAL(9,G4:G12)</f>
        <v>1141105</v>
      </c>
      <c r="H14" s="4"/>
    </row>
    <row r="15" spans="1:8" outlineLevel="3" x14ac:dyDescent="0.45">
      <c r="A15" s="2" t="s">
        <v>37</v>
      </c>
      <c r="B15" s="2" t="s">
        <v>28</v>
      </c>
      <c r="C15" s="2" t="s">
        <v>34</v>
      </c>
      <c r="D15" s="4">
        <v>43812</v>
      </c>
      <c r="E15" s="4">
        <v>76760</v>
      </c>
      <c r="F15" s="4">
        <v>78987</v>
      </c>
      <c r="G15" s="4">
        <v>50840</v>
      </c>
      <c r="H15" s="4">
        <f t="shared" ref="H15:H24" si="1">SUM(D15:G15)</f>
        <v>250399</v>
      </c>
    </row>
    <row r="16" spans="1:8" outlineLevel="3" x14ac:dyDescent="0.45">
      <c r="A16" s="2" t="s">
        <v>38</v>
      </c>
      <c r="B16" s="2" t="s">
        <v>29</v>
      </c>
      <c r="C16" s="2" t="s">
        <v>34</v>
      </c>
      <c r="D16" s="4">
        <v>125632</v>
      </c>
      <c r="E16" s="4">
        <v>133784</v>
      </c>
      <c r="F16" s="4">
        <v>148847</v>
      </c>
      <c r="G16" s="4">
        <v>165444</v>
      </c>
      <c r="H16" s="4">
        <f t="shared" si="1"/>
        <v>573707</v>
      </c>
    </row>
    <row r="17" spans="1:8" outlineLevel="3" x14ac:dyDescent="0.45">
      <c r="A17" s="2" t="s">
        <v>42</v>
      </c>
      <c r="B17" s="2" t="s">
        <v>23</v>
      </c>
      <c r="C17" s="2" t="s">
        <v>34</v>
      </c>
      <c r="D17" s="4">
        <v>349885</v>
      </c>
      <c r="E17" s="4">
        <v>357422</v>
      </c>
      <c r="F17" s="4">
        <v>339517</v>
      </c>
      <c r="G17" s="4">
        <v>339509</v>
      </c>
      <c r="H17" s="4">
        <f t="shared" si="1"/>
        <v>1386333</v>
      </c>
    </row>
    <row r="18" spans="1:8" outlineLevel="3" x14ac:dyDescent="0.45">
      <c r="A18" s="2" t="s">
        <v>42</v>
      </c>
      <c r="B18" s="2" t="s">
        <v>11</v>
      </c>
      <c r="C18" s="2" t="s">
        <v>34</v>
      </c>
      <c r="D18" s="4">
        <v>349885</v>
      </c>
      <c r="E18" s="4">
        <v>357422</v>
      </c>
      <c r="F18" s="4">
        <v>339517</v>
      </c>
      <c r="G18" s="4">
        <v>339509</v>
      </c>
      <c r="H18" s="4">
        <f t="shared" si="1"/>
        <v>1386333</v>
      </c>
    </row>
    <row r="19" spans="1:8" outlineLevel="3" x14ac:dyDescent="0.45">
      <c r="A19" s="2" t="s">
        <v>8</v>
      </c>
      <c r="B19" s="2" t="s">
        <v>9</v>
      </c>
      <c r="C19" s="2" t="s">
        <v>34</v>
      </c>
      <c r="D19" s="4">
        <v>4910</v>
      </c>
      <c r="E19" s="4">
        <v>4465</v>
      </c>
      <c r="F19" s="4">
        <v>4452</v>
      </c>
      <c r="G19" s="4">
        <v>5931</v>
      </c>
      <c r="H19" s="4">
        <f t="shared" si="1"/>
        <v>19758</v>
      </c>
    </row>
    <row r="20" spans="1:8" outlineLevel="3" x14ac:dyDescent="0.45">
      <c r="A20" s="2" t="s">
        <v>45</v>
      </c>
      <c r="B20" s="2" t="s">
        <v>9</v>
      </c>
      <c r="C20" s="2" t="s">
        <v>34</v>
      </c>
      <c r="D20" s="4">
        <v>140420</v>
      </c>
      <c r="E20" s="4">
        <v>158433</v>
      </c>
      <c r="F20" s="4">
        <v>140177</v>
      </c>
      <c r="G20" s="4">
        <v>130488</v>
      </c>
      <c r="H20" s="4">
        <f t="shared" si="1"/>
        <v>569518</v>
      </c>
    </row>
    <row r="21" spans="1:8" outlineLevel="3" x14ac:dyDescent="0.45">
      <c r="A21" s="2" t="s">
        <v>46</v>
      </c>
      <c r="B21" s="2" t="s">
        <v>27</v>
      </c>
      <c r="C21" s="2" t="s">
        <v>34</v>
      </c>
      <c r="D21" s="4">
        <v>144102</v>
      </c>
      <c r="E21" s="4">
        <v>166602</v>
      </c>
      <c r="F21" s="4">
        <v>150551</v>
      </c>
      <c r="G21" s="4">
        <v>154387</v>
      </c>
      <c r="H21" s="4">
        <f t="shared" si="1"/>
        <v>615642</v>
      </c>
    </row>
    <row r="22" spans="1:8" outlineLevel="3" x14ac:dyDescent="0.45">
      <c r="A22" s="2" t="s">
        <v>47</v>
      </c>
      <c r="B22" s="2" t="s">
        <v>16</v>
      </c>
      <c r="C22" s="2" t="s">
        <v>34</v>
      </c>
      <c r="D22" s="4">
        <v>534605</v>
      </c>
      <c r="E22" s="4">
        <v>619276</v>
      </c>
      <c r="F22" s="4">
        <v>626370</v>
      </c>
      <c r="G22" s="4">
        <v>517170</v>
      </c>
      <c r="H22" s="4">
        <f t="shared" si="1"/>
        <v>2297421</v>
      </c>
    </row>
    <row r="23" spans="1:8" outlineLevel="3" x14ac:dyDescent="0.45">
      <c r="A23" s="2" t="s">
        <v>19</v>
      </c>
      <c r="B23" s="2" t="s">
        <v>20</v>
      </c>
      <c r="C23" s="2" t="s">
        <v>34</v>
      </c>
      <c r="D23" s="4">
        <v>250150</v>
      </c>
      <c r="E23" s="4">
        <v>268044</v>
      </c>
      <c r="F23" s="4">
        <v>270851</v>
      </c>
      <c r="G23" s="4">
        <v>331437</v>
      </c>
      <c r="H23" s="4">
        <f t="shared" si="1"/>
        <v>1120482</v>
      </c>
    </row>
    <row r="24" spans="1:8" outlineLevel="3" x14ac:dyDescent="0.45">
      <c r="A24" s="2" t="s">
        <v>17</v>
      </c>
      <c r="B24" s="2" t="s">
        <v>25</v>
      </c>
      <c r="C24" s="2" t="s">
        <v>34</v>
      </c>
      <c r="D24" s="4">
        <v>159152</v>
      </c>
      <c r="E24" s="4">
        <v>174272</v>
      </c>
      <c r="F24" s="4">
        <v>172469</v>
      </c>
      <c r="G24" s="4">
        <v>187767</v>
      </c>
      <c r="H24" s="4">
        <f t="shared" si="1"/>
        <v>693660</v>
      </c>
    </row>
    <row r="25" spans="1:8" outlineLevel="2" x14ac:dyDescent="0.45">
      <c r="A25" s="2"/>
      <c r="B25" s="2"/>
      <c r="C25" s="5" t="s">
        <v>59</v>
      </c>
      <c r="D25" s="4"/>
      <c r="E25" s="4"/>
      <c r="F25" s="4"/>
      <c r="G25" s="4"/>
      <c r="H25" s="4">
        <f>SUBTOTAL(1,H15:H24)</f>
        <v>891325.3</v>
      </c>
    </row>
    <row r="26" spans="1:8" outlineLevel="1" x14ac:dyDescent="0.45">
      <c r="A26" s="2"/>
      <c r="B26" s="2"/>
      <c r="C26" s="5" t="s">
        <v>56</v>
      </c>
      <c r="D26" s="4">
        <f>SUBTOTAL(9,D15:D24)</f>
        <v>2102553</v>
      </c>
      <c r="E26" s="4">
        <f>SUBTOTAL(9,E15:E24)</f>
        <v>2316480</v>
      </c>
      <c r="F26" s="4">
        <f>SUBTOTAL(9,F15:F24)</f>
        <v>2271738</v>
      </c>
      <c r="G26" s="4">
        <f>SUBTOTAL(9,G15:G24)</f>
        <v>2222482</v>
      </c>
      <c r="H26" s="4"/>
    </row>
    <row r="27" spans="1:8" outlineLevel="3" x14ac:dyDescent="0.45">
      <c r="A27" s="2" t="s">
        <v>10</v>
      </c>
      <c r="B27" s="2" t="s">
        <v>11</v>
      </c>
      <c r="C27" s="2" t="s">
        <v>35</v>
      </c>
      <c r="D27" s="4">
        <v>394364</v>
      </c>
      <c r="E27" s="4">
        <v>399753</v>
      </c>
      <c r="F27" s="4">
        <v>329790</v>
      </c>
      <c r="G27" s="4">
        <v>276716</v>
      </c>
      <c r="H27" s="4">
        <f t="shared" ref="H27:H41" si="2">SUM(D27:G27)</f>
        <v>1400623</v>
      </c>
    </row>
    <row r="28" spans="1:8" outlineLevel="3" x14ac:dyDescent="0.45">
      <c r="A28" s="2" t="s">
        <v>10</v>
      </c>
      <c r="B28" s="2" t="s">
        <v>21</v>
      </c>
      <c r="C28" s="2" t="s">
        <v>35</v>
      </c>
      <c r="D28" s="4">
        <v>394364</v>
      </c>
      <c r="E28" s="4">
        <v>399753</v>
      </c>
      <c r="F28" s="4">
        <v>329790</v>
      </c>
      <c r="G28" s="4">
        <v>276716</v>
      </c>
      <c r="H28" s="4">
        <f t="shared" si="2"/>
        <v>1400623</v>
      </c>
    </row>
    <row r="29" spans="1:8" outlineLevel="3" x14ac:dyDescent="0.45">
      <c r="A29" s="2" t="s">
        <v>38</v>
      </c>
      <c r="B29" s="2" t="s">
        <v>11</v>
      </c>
      <c r="C29" s="2" t="s">
        <v>35</v>
      </c>
      <c r="D29" s="4">
        <v>125632</v>
      </c>
      <c r="E29" s="4">
        <v>133784</v>
      </c>
      <c r="F29" s="4">
        <v>148847</v>
      </c>
      <c r="G29" s="4">
        <v>165444</v>
      </c>
      <c r="H29" s="4">
        <f t="shared" si="2"/>
        <v>573707</v>
      </c>
    </row>
    <row r="30" spans="1:8" outlineLevel="3" x14ac:dyDescent="0.45">
      <c r="A30" s="2" t="s">
        <v>39</v>
      </c>
      <c r="B30" s="2" t="s">
        <v>29</v>
      </c>
      <c r="C30" s="2" t="s">
        <v>35</v>
      </c>
      <c r="D30" s="4">
        <v>3037</v>
      </c>
      <c r="E30" s="4">
        <v>2823</v>
      </c>
      <c r="F30" s="4">
        <v>2618</v>
      </c>
      <c r="G30" s="4">
        <v>2689</v>
      </c>
      <c r="H30" s="4">
        <f t="shared" si="2"/>
        <v>11167</v>
      </c>
    </row>
    <row r="31" spans="1:8" outlineLevel="3" x14ac:dyDescent="0.45">
      <c r="A31" s="2" t="s">
        <v>40</v>
      </c>
      <c r="B31" s="2" t="s">
        <v>27</v>
      </c>
      <c r="C31" s="2" t="s">
        <v>35</v>
      </c>
      <c r="D31" s="4">
        <v>86710</v>
      </c>
      <c r="E31" s="4">
        <v>84173</v>
      </c>
      <c r="F31" s="4">
        <v>86332</v>
      </c>
      <c r="G31" s="4">
        <v>125510</v>
      </c>
      <c r="H31" s="4">
        <f t="shared" si="2"/>
        <v>382725</v>
      </c>
    </row>
    <row r="32" spans="1:8" outlineLevel="3" x14ac:dyDescent="0.45">
      <c r="A32" s="2" t="s">
        <v>40</v>
      </c>
      <c r="B32" s="2" t="s">
        <v>26</v>
      </c>
      <c r="C32" s="2" t="s">
        <v>35</v>
      </c>
      <c r="D32" s="4">
        <v>86710</v>
      </c>
      <c r="E32" s="4">
        <v>84173</v>
      </c>
      <c r="F32" s="4">
        <v>86332</v>
      </c>
      <c r="G32" s="4">
        <v>125510</v>
      </c>
      <c r="H32" s="4">
        <f t="shared" si="2"/>
        <v>382725</v>
      </c>
    </row>
    <row r="33" spans="1:8" outlineLevel="3" x14ac:dyDescent="0.45">
      <c r="A33" s="2" t="s">
        <v>41</v>
      </c>
      <c r="B33" s="2" t="s">
        <v>26</v>
      </c>
      <c r="C33" s="2" t="s">
        <v>35</v>
      </c>
      <c r="D33" s="4">
        <v>42824</v>
      </c>
      <c r="E33" s="4">
        <v>43993</v>
      </c>
      <c r="F33" s="4">
        <v>39547</v>
      </c>
      <c r="G33" s="4">
        <v>37982</v>
      </c>
      <c r="H33" s="4">
        <f t="shared" si="2"/>
        <v>164346</v>
      </c>
    </row>
    <row r="34" spans="1:8" outlineLevel="3" x14ac:dyDescent="0.45">
      <c r="A34" s="2" t="s">
        <v>41</v>
      </c>
      <c r="B34" s="2" t="s">
        <v>25</v>
      </c>
      <c r="C34" s="2" t="s">
        <v>35</v>
      </c>
      <c r="D34" s="4">
        <v>42824</v>
      </c>
      <c r="E34" s="4">
        <v>43993</v>
      </c>
      <c r="F34" s="4">
        <v>39547</v>
      </c>
      <c r="G34" s="4">
        <v>37982</v>
      </c>
      <c r="H34" s="4">
        <f t="shared" si="2"/>
        <v>164346</v>
      </c>
    </row>
    <row r="35" spans="1:8" outlineLevel="3" x14ac:dyDescent="0.45">
      <c r="A35" s="2" t="s">
        <v>45</v>
      </c>
      <c r="B35" s="2" t="s">
        <v>22</v>
      </c>
      <c r="C35" s="2" t="s">
        <v>35</v>
      </c>
      <c r="D35" s="4">
        <v>140420</v>
      </c>
      <c r="E35" s="4">
        <v>158433</v>
      </c>
      <c r="F35" s="4">
        <v>140177</v>
      </c>
      <c r="G35" s="4">
        <v>130488</v>
      </c>
      <c r="H35" s="4">
        <f t="shared" si="2"/>
        <v>569518</v>
      </c>
    </row>
    <row r="36" spans="1:8" outlineLevel="3" x14ac:dyDescent="0.45">
      <c r="A36" s="2" t="s">
        <v>47</v>
      </c>
      <c r="B36" s="2" t="s">
        <v>26</v>
      </c>
      <c r="C36" s="2" t="s">
        <v>35</v>
      </c>
      <c r="D36" s="4">
        <v>534605</v>
      </c>
      <c r="E36" s="4">
        <v>619276</v>
      </c>
      <c r="F36" s="4">
        <v>626370</v>
      </c>
      <c r="G36" s="4">
        <v>517170</v>
      </c>
      <c r="H36" s="4">
        <f t="shared" si="2"/>
        <v>2297421</v>
      </c>
    </row>
    <row r="37" spans="1:8" outlineLevel="3" x14ac:dyDescent="0.45">
      <c r="A37" s="2" t="s">
        <v>14</v>
      </c>
      <c r="B37" s="2" t="s">
        <v>15</v>
      </c>
      <c r="C37" s="2" t="s">
        <v>35</v>
      </c>
      <c r="D37" s="4">
        <v>10425</v>
      </c>
      <c r="E37" s="4">
        <v>12403</v>
      </c>
      <c r="F37" s="4">
        <v>12707</v>
      </c>
      <c r="G37" s="4">
        <v>11912</v>
      </c>
      <c r="H37" s="4">
        <f t="shared" si="2"/>
        <v>47447</v>
      </c>
    </row>
    <row r="38" spans="1:8" outlineLevel="3" x14ac:dyDescent="0.45">
      <c r="A38" s="2" t="s">
        <v>49</v>
      </c>
      <c r="B38" s="2" t="s">
        <v>23</v>
      </c>
      <c r="C38" s="2" t="s">
        <v>35</v>
      </c>
      <c r="D38" s="4">
        <v>10425</v>
      </c>
      <c r="E38" s="4">
        <v>12403</v>
      </c>
      <c r="F38" s="4">
        <v>12707</v>
      </c>
      <c r="G38" s="4">
        <v>11912</v>
      </c>
      <c r="H38" s="4">
        <f t="shared" si="2"/>
        <v>47447</v>
      </c>
    </row>
    <row r="39" spans="1:8" outlineLevel="3" x14ac:dyDescent="0.45">
      <c r="A39" s="2" t="s">
        <v>50</v>
      </c>
      <c r="B39" s="2" t="s">
        <v>24</v>
      </c>
      <c r="C39" s="2" t="s">
        <v>35</v>
      </c>
      <c r="D39" s="4">
        <v>481583</v>
      </c>
      <c r="E39" s="4">
        <v>502784</v>
      </c>
      <c r="F39" s="4">
        <v>412928</v>
      </c>
      <c r="G39" s="4">
        <v>476736</v>
      </c>
      <c r="H39" s="4">
        <f t="shared" si="2"/>
        <v>1874031</v>
      </c>
    </row>
    <row r="40" spans="1:8" outlineLevel="3" x14ac:dyDescent="0.45">
      <c r="A40" s="2" t="s">
        <v>50</v>
      </c>
      <c r="B40" s="2" t="s">
        <v>13</v>
      </c>
      <c r="C40" s="2" t="s">
        <v>35</v>
      </c>
      <c r="D40" s="4">
        <v>481583</v>
      </c>
      <c r="E40" s="4">
        <v>502784</v>
      </c>
      <c r="F40" s="4">
        <v>412928</v>
      </c>
      <c r="G40" s="4">
        <v>476736</v>
      </c>
      <c r="H40" s="4">
        <f t="shared" si="2"/>
        <v>1874031</v>
      </c>
    </row>
    <row r="41" spans="1:8" outlineLevel="3" x14ac:dyDescent="0.45">
      <c r="A41" s="2" t="s">
        <v>51</v>
      </c>
      <c r="B41" s="2" t="s">
        <v>30</v>
      </c>
      <c r="C41" s="2" t="s">
        <v>35</v>
      </c>
      <c r="D41" s="4">
        <v>220572</v>
      </c>
      <c r="E41" s="4">
        <v>254843</v>
      </c>
      <c r="F41" s="4">
        <v>245788</v>
      </c>
      <c r="G41" s="4">
        <v>221224</v>
      </c>
      <c r="H41" s="4">
        <f t="shared" si="2"/>
        <v>942427</v>
      </c>
    </row>
    <row r="42" spans="1:8" outlineLevel="2" x14ac:dyDescent="0.45">
      <c r="A42" s="6"/>
      <c r="B42" s="6"/>
      <c r="C42" s="8" t="s">
        <v>60</v>
      </c>
      <c r="D42" s="7"/>
      <c r="E42" s="7"/>
      <c r="F42" s="7"/>
      <c r="G42" s="7"/>
      <c r="H42" s="7">
        <f>SUBTOTAL(1,H27:H41)</f>
        <v>808838.93333333335</v>
      </c>
    </row>
    <row r="43" spans="1:8" outlineLevel="1" x14ac:dyDescent="0.45">
      <c r="A43" s="6"/>
      <c r="B43" s="6"/>
      <c r="C43" s="8" t="s">
        <v>57</v>
      </c>
      <c r="D43" s="7">
        <f>SUBTOTAL(9,D27:D41)</f>
        <v>3056078</v>
      </c>
      <c r="E43" s="7">
        <f>SUBTOTAL(9,E27:E41)</f>
        <v>3255371</v>
      </c>
      <c r="F43" s="7">
        <f>SUBTOTAL(9,F27:F41)</f>
        <v>2926408</v>
      </c>
      <c r="G43" s="7">
        <f>SUBTOTAL(9,G27:G41)</f>
        <v>2894727</v>
      </c>
      <c r="H43" s="7"/>
    </row>
    <row r="44" spans="1:8" x14ac:dyDescent="0.45">
      <c r="A44" s="6"/>
      <c r="B44" s="6"/>
      <c r="C44" s="8" t="s">
        <v>54</v>
      </c>
      <c r="D44" s="7"/>
      <c r="E44" s="7"/>
      <c r="F44" s="7"/>
      <c r="G44" s="7"/>
      <c r="H44" s="7">
        <f>SUBTOTAL(1,H4:H41)</f>
        <v>748935.8823529412</v>
      </c>
    </row>
    <row r="45" spans="1:8" x14ac:dyDescent="0.45">
      <c r="A45" s="6"/>
      <c r="B45" s="6"/>
      <c r="C45" s="8" t="s">
        <v>53</v>
      </c>
      <c r="D45" s="7">
        <f>SUBTOTAL(9,D4:D41)</f>
        <v>6139304</v>
      </c>
      <c r="E45" s="7">
        <f>SUBTOTAL(9,E4:E41)</f>
        <v>6740362</v>
      </c>
      <c r="F45" s="7">
        <f>SUBTOTAL(9,F4:F41)</f>
        <v>6325840</v>
      </c>
      <c r="G45" s="7">
        <f>SUBTOTAL(9,G4:G41)</f>
        <v>6258314</v>
      </c>
      <c r="H45" s="7"/>
    </row>
  </sheetData>
  <sortState xmlns:xlrd2="http://schemas.microsoft.com/office/spreadsheetml/2017/richdata2" ref="A4:H41">
    <sortCondition ref="C3"/>
  </sortState>
  <mergeCells count="1">
    <mergeCell ref="A1:H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79471-1B3C-4C64-9A9D-1E818C4750FC}">
  <dimension ref="A1:E13"/>
  <sheetViews>
    <sheetView tabSelected="1" workbookViewId="0">
      <selection activeCell="F24" sqref="F24"/>
    </sheetView>
  </sheetViews>
  <sheetFormatPr defaultRowHeight="17" x14ac:dyDescent="0.45"/>
  <cols>
    <col min="3" max="3" width="14.33203125" bestFit="1" customWidth="1"/>
    <col min="4" max="4" width="11" bestFit="1" customWidth="1"/>
    <col min="5" max="5" width="10.83203125" bestFit="1" customWidth="1"/>
  </cols>
  <sheetData>
    <row r="1" spans="1:5" x14ac:dyDescent="0.45">
      <c r="A1" s="25" t="s">
        <v>61</v>
      </c>
      <c r="B1" s="25"/>
      <c r="C1" s="25"/>
      <c r="D1" s="25"/>
      <c r="E1" s="25"/>
    </row>
    <row r="2" spans="1:5" x14ac:dyDescent="0.45">
      <c r="A2" s="9" t="s">
        <v>62</v>
      </c>
      <c r="B2" s="9" t="s">
        <v>63</v>
      </c>
      <c r="C2" s="9" t="s">
        <v>64</v>
      </c>
      <c r="D2" s="9" t="s">
        <v>65</v>
      </c>
      <c r="E2" s="9" t="s">
        <v>66</v>
      </c>
    </row>
    <row r="3" spans="1:5" x14ac:dyDescent="0.45">
      <c r="A3" s="10" t="s">
        <v>67</v>
      </c>
      <c r="B3" s="11" t="s">
        <v>68</v>
      </c>
      <c r="C3" s="12">
        <v>5500000</v>
      </c>
      <c r="D3" s="13">
        <v>400000</v>
      </c>
      <c r="E3" s="14">
        <f t="shared" ref="E3:E13" si="0">SUM(C3:D3)</f>
        <v>5900000</v>
      </c>
    </row>
    <row r="4" spans="1:5" x14ac:dyDescent="0.45">
      <c r="A4" s="10" t="s">
        <v>69</v>
      </c>
      <c r="B4" s="11" t="s">
        <v>70</v>
      </c>
      <c r="C4" s="12">
        <v>2100000</v>
      </c>
      <c r="D4" s="13">
        <v>100000</v>
      </c>
      <c r="E4" s="14">
        <f t="shared" si="0"/>
        <v>2200000</v>
      </c>
    </row>
    <row r="5" spans="1:5" x14ac:dyDescent="0.45">
      <c r="A5" s="15" t="s">
        <v>71</v>
      </c>
      <c r="B5" s="16" t="s">
        <v>70</v>
      </c>
      <c r="C5" s="12">
        <v>2200000</v>
      </c>
      <c r="D5" s="13">
        <v>100000</v>
      </c>
      <c r="E5" s="14">
        <f t="shared" si="0"/>
        <v>2300000</v>
      </c>
    </row>
    <row r="6" spans="1:5" x14ac:dyDescent="0.45">
      <c r="A6" s="11" t="s">
        <v>72</v>
      </c>
      <c r="B6" s="11" t="s">
        <v>73</v>
      </c>
      <c r="C6" s="12">
        <v>4900000</v>
      </c>
      <c r="D6" s="13">
        <v>300000</v>
      </c>
      <c r="E6" s="14">
        <f t="shared" si="0"/>
        <v>5200000</v>
      </c>
    </row>
    <row r="7" spans="1:5" x14ac:dyDescent="0.45">
      <c r="A7" s="11" t="s">
        <v>74</v>
      </c>
      <c r="B7" s="11" t="s">
        <v>73</v>
      </c>
      <c r="C7" s="12">
        <v>4500000</v>
      </c>
      <c r="D7" s="13">
        <v>250000</v>
      </c>
      <c r="E7" s="14">
        <f t="shared" si="0"/>
        <v>4750000</v>
      </c>
    </row>
    <row r="8" spans="1:5" x14ac:dyDescent="0.45">
      <c r="A8" s="11" t="s">
        <v>75</v>
      </c>
      <c r="B8" s="11" t="s">
        <v>76</v>
      </c>
      <c r="C8" s="12">
        <v>3300000</v>
      </c>
      <c r="D8" s="13">
        <v>150000</v>
      </c>
      <c r="E8" s="14">
        <f t="shared" si="0"/>
        <v>3450000</v>
      </c>
    </row>
    <row r="9" spans="1:5" x14ac:dyDescent="0.45">
      <c r="A9" s="10" t="s">
        <v>77</v>
      </c>
      <c r="B9" s="11" t="s">
        <v>76</v>
      </c>
      <c r="C9" s="12">
        <v>2300000</v>
      </c>
      <c r="D9" s="13">
        <v>100000</v>
      </c>
      <c r="E9" s="14">
        <f t="shared" si="0"/>
        <v>2400000</v>
      </c>
    </row>
    <row r="10" spans="1:5" x14ac:dyDescent="0.45">
      <c r="A10" s="11" t="s">
        <v>78</v>
      </c>
      <c r="B10" s="11" t="s">
        <v>79</v>
      </c>
      <c r="C10" s="12">
        <v>4000000</v>
      </c>
      <c r="D10" s="13">
        <v>200000</v>
      </c>
      <c r="E10" s="14">
        <f t="shared" si="0"/>
        <v>4200000</v>
      </c>
    </row>
    <row r="11" spans="1:5" x14ac:dyDescent="0.45">
      <c r="A11" s="10" t="s">
        <v>80</v>
      </c>
      <c r="B11" s="11" t="s">
        <v>79</v>
      </c>
      <c r="C11" s="12">
        <v>3700000</v>
      </c>
      <c r="D11" s="13">
        <v>170000</v>
      </c>
      <c r="E11" s="14">
        <f t="shared" si="0"/>
        <v>3870000</v>
      </c>
    </row>
    <row r="12" spans="1:5" x14ac:dyDescent="0.45">
      <c r="A12" s="10" t="s">
        <v>81</v>
      </c>
      <c r="B12" s="11" t="s">
        <v>79</v>
      </c>
      <c r="C12" s="12">
        <v>3500000</v>
      </c>
      <c r="D12" s="13">
        <v>160000</v>
      </c>
      <c r="E12" s="14">
        <f t="shared" si="0"/>
        <v>3660000</v>
      </c>
    </row>
    <row r="13" spans="1:5" x14ac:dyDescent="0.45">
      <c r="A13" s="10" t="s">
        <v>82</v>
      </c>
      <c r="B13" s="11" t="s">
        <v>79</v>
      </c>
      <c r="C13" s="12">
        <v>3500000</v>
      </c>
      <c r="D13" s="13">
        <v>160000</v>
      </c>
      <c r="E13" s="14">
        <f t="shared" si="0"/>
        <v>3660000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0EFA0-85C1-48C1-86D6-F173348610D3}">
  <dimension ref="A1:G26"/>
  <sheetViews>
    <sheetView workbookViewId="0">
      <selection activeCell="E7" sqref="E7"/>
    </sheetView>
  </sheetViews>
  <sheetFormatPr defaultRowHeight="17" outlineLevelRow="2" x14ac:dyDescent="0.45"/>
  <cols>
    <col min="1" max="6" width="9" customWidth="1"/>
    <col min="7" max="7" width="10.58203125" bestFit="1" customWidth="1"/>
  </cols>
  <sheetData>
    <row r="1" spans="1:7" ht="25" customHeight="1" x14ac:dyDescent="0.45">
      <c r="A1" s="26" t="s">
        <v>83</v>
      </c>
      <c r="B1" s="26"/>
      <c r="C1" s="26"/>
      <c r="D1" s="26"/>
      <c r="E1" s="26"/>
      <c r="F1" s="26"/>
      <c r="G1" s="26"/>
    </row>
    <row r="2" spans="1:7" x14ac:dyDescent="0.45">
      <c r="A2" s="17" t="s">
        <v>84</v>
      </c>
      <c r="B2" s="17" t="s">
        <v>85</v>
      </c>
      <c r="C2" s="17" t="s">
        <v>86</v>
      </c>
      <c r="D2" s="17" t="s">
        <v>87</v>
      </c>
      <c r="E2" s="17" t="s">
        <v>88</v>
      </c>
      <c r="F2" s="17" t="s">
        <v>89</v>
      </c>
      <c r="G2" s="17" t="s">
        <v>90</v>
      </c>
    </row>
    <row r="3" spans="1:7" outlineLevel="2" x14ac:dyDescent="0.45">
      <c r="A3" s="18">
        <v>18121</v>
      </c>
      <c r="B3" s="18" t="s">
        <v>91</v>
      </c>
      <c r="C3" s="18" t="s">
        <v>92</v>
      </c>
      <c r="D3" s="18" t="s">
        <v>93</v>
      </c>
      <c r="E3" s="18" t="s">
        <v>76</v>
      </c>
      <c r="F3" s="18" t="s">
        <v>94</v>
      </c>
      <c r="G3" s="19">
        <v>300000</v>
      </c>
    </row>
    <row r="4" spans="1:7" outlineLevel="2" x14ac:dyDescent="0.45">
      <c r="A4" s="18">
        <v>50482</v>
      </c>
      <c r="B4" s="18" t="s">
        <v>95</v>
      </c>
      <c r="C4" s="18" t="s">
        <v>92</v>
      </c>
      <c r="D4" s="18" t="s">
        <v>93</v>
      </c>
      <c r="E4" s="18" t="s">
        <v>76</v>
      </c>
      <c r="F4" s="18" t="s">
        <v>96</v>
      </c>
      <c r="G4" s="19">
        <v>200000</v>
      </c>
    </row>
    <row r="5" spans="1:7" outlineLevel="2" x14ac:dyDescent="0.45">
      <c r="A5" s="18">
        <v>14579</v>
      </c>
      <c r="B5" s="18" t="s">
        <v>97</v>
      </c>
      <c r="C5" s="18" t="s">
        <v>98</v>
      </c>
      <c r="D5" s="18" t="s">
        <v>93</v>
      </c>
      <c r="E5" s="18" t="s">
        <v>73</v>
      </c>
      <c r="F5" s="18" t="s">
        <v>99</v>
      </c>
      <c r="G5" s="19">
        <v>450000</v>
      </c>
    </row>
    <row r="6" spans="1:7" outlineLevel="2" x14ac:dyDescent="0.45">
      <c r="A6" s="18">
        <v>26445</v>
      </c>
      <c r="B6" s="18" t="s">
        <v>100</v>
      </c>
      <c r="C6" s="18" t="s">
        <v>92</v>
      </c>
      <c r="D6" s="18" t="s">
        <v>93</v>
      </c>
      <c r="E6" s="18" t="s">
        <v>79</v>
      </c>
      <c r="F6" s="18" t="s">
        <v>94</v>
      </c>
      <c r="G6" s="19">
        <v>250000</v>
      </c>
    </row>
    <row r="7" spans="1:7" outlineLevel="2" x14ac:dyDescent="0.45">
      <c r="A7" s="18">
        <v>30154</v>
      </c>
      <c r="B7" s="18" t="s">
        <v>101</v>
      </c>
      <c r="C7" s="18" t="s">
        <v>102</v>
      </c>
      <c r="D7" s="18" t="s">
        <v>93</v>
      </c>
      <c r="E7" s="18" t="s">
        <v>70</v>
      </c>
      <c r="F7" s="18" t="s">
        <v>103</v>
      </c>
      <c r="G7" s="19">
        <v>300000</v>
      </c>
    </row>
    <row r="8" spans="1:7" outlineLevel="2" x14ac:dyDescent="0.45">
      <c r="A8" s="18">
        <v>34512</v>
      </c>
      <c r="B8" s="18" t="s">
        <v>104</v>
      </c>
      <c r="C8" s="18" t="s">
        <v>102</v>
      </c>
      <c r="D8" s="18" t="s">
        <v>93</v>
      </c>
      <c r="E8" s="18" t="s">
        <v>73</v>
      </c>
      <c r="F8" s="18" t="s">
        <v>94</v>
      </c>
      <c r="G8" s="19">
        <v>400000</v>
      </c>
    </row>
    <row r="9" spans="1:7" outlineLevel="2" x14ac:dyDescent="0.45">
      <c r="A9" s="18">
        <v>61254</v>
      </c>
      <c r="B9" s="18" t="s">
        <v>105</v>
      </c>
      <c r="C9" s="18" t="s">
        <v>98</v>
      </c>
      <c r="D9" s="18" t="s">
        <v>93</v>
      </c>
      <c r="E9" s="18" t="s">
        <v>76</v>
      </c>
      <c r="F9" s="18" t="s">
        <v>106</v>
      </c>
      <c r="G9" s="19">
        <v>350000</v>
      </c>
    </row>
    <row r="10" spans="1:7" outlineLevel="2" x14ac:dyDescent="0.45">
      <c r="A10" s="18">
        <v>81204</v>
      </c>
      <c r="B10" s="18" t="s">
        <v>107</v>
      </c>
      <c r="C10" s="18" t="s">
        <v>98</v>
      </c>
      <c r="D10" s="18" t="s">
        <v>93</v>
      </c>
      <c r="E10" s="18" t="s">
        <v>79</v>
      </c>
      <c r="F10" s="18" t="s">
        <v>108</v>
      </c>
      <c r="G10" s="19">
        <v>300000</v>
      </c>
    </row>
    <row r="11" spans="1:7" outlineLevel="2" x14ac:dyDescent="0.45">
      <c r="A11" s="18">
        <v>20648</v>
      </c>
      <c r="B11" s="18" t="s">
        <v>109</v>
      </c>
      <c r="C11" s="18" t="s">
        <v>92</v>
      </c>
      <c r="D11" s="18" t="s">
        <v>93</v>
      </c>
      <c r="E11" s="18" t="s">
        <v>73</v>
      </c>
      <c r="F11" s="18" t="s">
        <v>106</v>
      </c>
      <c r="G11" s="19">
        <v>250000</v>
      </c>
    </row>
    <row r="12" spans="1:7" outlineLevel="2" x14ac:dyDescent="0.45">
      <c r="A12" s="18">
        <v>33214</v>
      </c>
      <c r="B12" s="18" t="s">
        <v>110</v>
      </c>
      <c r="C12" s="18" t="s">
        <v>98</v>
      </c>
      <c r="D12" s="18" t="s">
        <v>93</v>
      </c>
      <c r="E12" s="18" t="s">
        <v>79</v>
      </c>
      <c r="F12" s="18" t="s">
        <v>94</v>
      </c>
      <c r="G12" s="19">
        <v>300000</v>
      </c>
    </row>
    <row r="13" spans="1:7" outlineLevel="1" x14ac:dyDescent="0.45">
      <c r="A13" s="18"/>
      <c r="B13" s="18"/>
      <c r="C13" s="18"/>
      <c r="D13" s="20" t="s">
        <v>111</v>
      </c>
      <c r="E13" s="18"/>
      <c r="F13" s="18"/>
      <c r="G13" s="19">
        <f>SUBTOTAL(1,G3:G12)</f>
        <v>310000</v>
      </c>
    </row>
    <row r="14" spans="1:7" outlineLevel="1" x14ac:dyDescent="0.45">
      <c r="A14" s="18"/>
      <c r="B14" s="18"/>
      <c r="C14" s="18"/>
      <c r="D14" s="20" t="s">
        <v>112</v>
      </c>
      <c r="E14" s="18"/>
      <c r="F14" s="18"/>
      <c r="G14" s="19">
        <f>SUBTOTAL(9,G3:G12)</f>
        <v>3100000</v>
      </c>
    </row>
    <row r="15" spans="1:7" outlineLevel="2" x14ac:dyDescent="0.45">
      <c r="A15" s="18">
        <v>20016</v>
      </c>
      <c r="B15" s="18" t="s">
        <v>113</v>
      </c>
      <c r="C15" s="18" t="s">
        <v>102</v>
      </c>
      <c r="D15" s="18" t="s">
        <v>114</v>
      </c>
      <c r="E15" s="18" t="s">
        <v>79</v>
      </c>
      <c r="F15" s="18" t="s">
        <v>103</v>
      </c>
      <c r="G15" s="19">
        <v>350000</v>
      </c>
    </row>
    <row r="16" spans="1:7" outlineLevel="2" x14ac:dyDescent="0.45">
      <c r="A16" s="18">
        <v>12312</v>
      </c>
      <c r="B16" s="18" t="s">
        <v>115</v>
      </c>
      <c r="C16" s="18" t="s">
        <v>116</v>
      </c>
      <c r="D16" s="18" t="s">
        <v>114</v>
      </c>
      <c r="E16" s="18" t="s">
        <v>73</v>
      </c>
      <c r="F16" s="18" t="s">
        <v>99</v>
      </c>
      <c r="G16" s="19">
        <v>300000</v>
      </c>
    </row>
    <row r="17" spans="1:7" outlineLevel="2" x14ac:dyDescent="0.45">
      <c r="A17" s="18">
        <v>86201</v>
      </c>
      <c r="B17" s="18" t="s">
        <v>117</v>
      </c>
      <c r="C17" s="18" t="s">
        <v>102</v>
      </c>
      <c r="D17" s="18" t="s">
        <v>114</v>
      </c>
      <c r="E17" s="18" t="s">
        <v>70</v>
      </c>
      <c r="F17" s="18" t="s">
        <v>96</v>
      </c>
      <c r="G17" s="19">
        <v>200000</v>
      </c>
    </row>
    <row r="18" spans="1:7" outlineLevel="2" x14ac:dyDescent="0.45">
      <c r="A18" s="18">
        <v>20135</v>
      </c>
      <c r="B18" s="18" t="s">
        <v>118</v>
      </c>
      <c r="C18" s="18" t="s">
        <v>116</v>
      </c>
      <c r="D18" s="18" t="s">
        <v>114</v>
      </c>
      <c r="E18" s="18" t="s">
        <v>70</v>
      </c>
      <c r="F18" s="18" t="s">
        <v>99</v>
      </c>
      <c r="G18" s="19">
        <v>150000</v>
      </c>
    </row>
    <row r="19" spans="1:7" outlineLevel="2" x14ac:dyDescent="0.45">
      <c r="A19" s="18">
        <v>63124</v>
      </c>
      <c r="B19" s="18" t="s">
        <v>119</v>
      </c>
      <c r="C19" s="18" t="s">
        <v>116</v>
      </c>
      <c r="D19" s="18" t="s">
        <v>114</v>
      </c>
      <c r="E19" s="18" t="s">
        <v>79</v>
      </c>
      <c r="F19" s="18" t="s">
        <v>108</v>
      </c>
      <c r="G19" s="19">
        <v>450000</v>
      </c>
    </row>
    <row r="20" spans="1:7" outlineLevel="2" x14ac:dyDescent="0.45">
      <c r="A20" s="18">
        <v>36925</v>
      </c>
      <c r="B20" s="18" t="s">
        <v>120</v>
      </c>
      <c r="C20" s="18" t="s">
        <v>102</v>
      </c>
      <c r="D20" s="18" t="s">
        <v>114</v>
      </c>
      <c r="E20" s="18" t="s">
        <v>70</v>
      </c>
      <c r="F20" s="18" t="s">
        <v>121</v>
      </c>
      <c r="G20" s="19">
        <v>350000</v>
      </c>
    </row>
    <row r="21" spans="1:7" outlineLevel="2" x14ac:dyDescent="0.45">
      <c r="A21" s="18">
        <v>85236</v>
      </c>
      <c r="B21" s="18" t="s">
        <v>122</v>
      </c>
      <c r="C21" s="18" t="s">
        <v>102</v>
      </c>
      <c r="D21" s="18" t="s">
        <v>114</v>
      </c>
      <c r="E21" s="18" t="s">
        <v>70</v>
      </c>
      <c r="F21" s="18" t="s">
        <v>123</v>
      </c>
      <c r="G21" s="19">
        <v>250000</v>
      </c>
    </row>
    <row r="22" spans="1:7" outlineLevel="2" x14ac:dyDescent="0.45">
      <c r="A22" s="18">
        <v>13574</v>
      </c>
      <c r="B22" s="18" t="s">
        <v>124</v>
      </c>
      <c r="C22" s="18" t="s">
        <v>98</v>
      </c>
      <c r="D22" s="18" t="s">
        <v>114</v>
      </c>
      <c r="E22" s="18" t="s">
        <v>76</v>
      </c>
      <c r="F22" s="18" t="s">
        <v>96</v>
      </c>
      <c r="G22" s="19">
        <v>150000</v>
      </c>
    </row>
    <row r="23" spans="1:7" outlineLevel="1" x14ac:dyDescent="0.45">
      <c r="A23" s="21"/>
      <c r="B23" s="21"/>
      <c r="C23" s="21"/>
      <c r="D23" s="22" t="s">
        <v>125</v>
      </c>
      <c r="E23" s="21"/>
      <c r="F23" s="21"/>
      <c r="G23" s="23">
        <f>SUBTOTAL(1,G15:G22)</f>
        <v>275000</v>
      </c>
    </row>
    <row r="24" spans="1:7" outlineLevel="1" x14ac:dyDescent="0.45">
      <c r="A24" s="21"/>
      <c r="B24" s="21"/>
      <c r="C24" s="21"/>
      <c r="D24" s="22" t="s">
        <v>126</v>
      </c>
      <c r="E24" s="21"/>
      <c r="F24" s="21"/>
      <c r="G24" s="23">
        <f>SUBTOTAL(9,G15:G22)</f>
        <v>2200000</v>
      </c>
    </row>
    <row r="25" spans="1:7" x14ac:dyDescent="0.45">
      <c r="A25" s="21"/>
      <c r="B25" s="21"/>
      <c r="C25" s="21"/>
      <c r="D25" s="22" t="s">
        <v>54</v>
      </c>
      <c r="E25" s="21"/>
      <c r="F25" s="21"/>
      <c r="G25" s="23">
        <f>SUBTOTAL(1,G3:G22)</f>
        <v>294444.44444444444</v>
      </c>
    </row>
    <row r="26" spans="1:7" x14ac:dyDescent="0.45">
      <c r="A26" s="21"/>
      <c r="B26" s="21"/>
      <c r="C26" s="21"/>
      <c r="D26" s="22" t="s">
        <v>53</v>
      </c>
      <c r="E26" s="21"/>
      <c r="F26" s="21"/>
      <c r="G26" s="23">
        <f>SUBTOTAL(9,G3:G22)</f>
        <v>5300000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상품판매</vt:lpstr>
      <vt:lpstr>급여현황</vt:lpstr>
      <vt:lpstr>지원비 지급현황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문혜인</dc:creator>
  <cp:lastModifiedBy>경희</cp:lastModifiedBy>
  <dcterms:created xsi:type="dcterms:W3CDTF">2016-12-06T01:49:31Z</dcterms:created>
  <dcterms:modified xsi:type="dcterms:W3CDTF">2024-06-24T22:22:57Z</dcterms:modified>
</cp:coreProperties>
</file>